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 firstSheet="5" activeTab="7"/>
  </bookViews>
  <sheets>
    <sheet name="实训 无差别点（新增练习）" sheetId="9" r:id="rId1"/>
    <sheet name="实训3-1 无差别点" sheetId="11" r:id="rId2"/>
    <sheet name="实训3-2 线性回归法" sheetId="2" r:id="rId3"/>
    <sheet name="实训3-3" sheetId="7" r:id="rId4"/>
    <sheet name="实训3-4高低点" sheetId="6" r:id="rId5"/>
    <sheet name="实训3-5销售百分比" sheetId="8" r:id="rId6"/>
    <sheet name="实训3-6个别资本成本计算与排序" sheetId="4" r:id="rId7"/>
    <sheet name="实训3-7综合资本成本计算表" sheetId="5" r:id="rId8"/>
  </sheets>
  <externalReferences>
    <externalReference r:id="rId9"/>
  </externalReferences>
  <definedNames>
    <definedName name="库存商品">'[1]6-0基础信息表'!$F$11:$F$12</definedName>
    <definedName name="生产成本">'[1]6-0基础信息表'!$F$14:$F$15</definedName>
    <definedName name="应付账款">'[1]6-0基础信息表'!$F$17:$F$18</definedName>
    <definedName name="应交税费">'[1]6-0基础信息表'!$F$20:$F$21</definedName>
    <definedName name="应收账款">'[1]6-0基础信息表'!$F$4:$F$5</definedName>
    <definedName name="原材料">'[1]6-0基础信息表'!$F$7:$F$8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aaa</author>
  </authors>
  <commentList>
    <comment ref="C12" authorId="0">
      <text>
        <r>
          <rPr>
            <b/>
            <sz val="9"/>
            <rFont val="宋体"/>
            <charset val="134"/>
          </rPr>
          <t>aaa:</t>
        </r>
        <r>
          <rPr>
            <sz val="9"/>
            <rFont val="宋体"/>
            <charset val="134"/>
          </rPr>
          <t xml:space="preserve">
负债筹资年成本率=负债筹资费用*(1-所得税率)/负债筹资总额*(1-筹资费率)
长期债券是负债筹资,其筹资费用即利息</t>
        </r>
      </text>
    </comment>
    <comment ref="D12" authorId="0">
      <text>
        <r>
          <rPr>
            <b/>
            <sz val="9"/>
            <rFont val="宋体"/>
            <charset val="134"/>
          </rPr>
          <t>aaa:</t>
        </r>
        <r>
          <rPr>
            <sz val="9"/>
            <rFont val="宋体"/>
            <charset val="134"/>
          </rPr>
          <t xml:space="preserve">
说明：
长期借款是负债筹资,其筹资费用即利息
负债筹资年成本率=负债筹资总额*利率*(1-所得税率)/负债筹资总额*(1-筹资费率)，可约掉负债筹资总额</t>
        </r>
      </text>
    </comment>
    <comment ref="E12" authorId="0">
      <text>
        <r>
          <rPr>
            <b/>
            <sz val="9"/>
            <rFont val="宋体"/>
            <charset val="134"/>
          </rPr>
          <t>aaa:</t>
        </r>
        <r>
          <rPr>
            <sz val="9"/>
            <rFont val="宋体"/>
            <charset val="134"/>
          </rPr>
          <t xml:space="preserve">
股票属权益筹资
权益资本筹资年成本率=第一年预计股利额/权益资本筹资总额*(1-筹资费率)+每年股利递增比率</t>
        </r>
      </text>
    </comment>
  </commentList>
</comments>
</file>

<file path=xl/comments2.xml><?xml version="1.0" encoding="utf-8"?>
<comments xmlns="http://schemas.openxmlformats.org/spreadsheetml/2006/main">
  <authors>
    <author>aaa</author>
  </authors>
  <commentList>
    <comment ref="E5" authorId="0">
      <text>
        <r>
          <rPr>
            <b/>
            <sz val="9"/>
            <rFont val="宋体"/>
            <charset val="134"/>
          </rPr>
          <t>aaa:</t>
        </r>
        <r>
          <rPr>
            <sz val="9"/>
            <rFont val="宋体"/>
            <charset val="134"/>
          </rPr>
          <t xml:space="preserve">
普通股、留存收益没有筹资年限，应录入无穷大符号。
方法：“插入”—“符号”—“数学运算符”</t>
        </r>
      </text>
    </comment>
    <comment ref="F5" authorId="0">
      <text>
        <r>
          <rPr>
            <b/>
            <sz val="9"/>
            <rFont val="宋体"/>
            <charset val="134"/>
          </rPr>
          <t>aaa:</t>
        </r>
        <r>
          <rPr>
            <sz val="9"/>
            <rFont val="宋体"/>
            <charset val="134"/>
          </rPr>
          <t xml:space="preserve">
普通股、留存收益没有筹资年限，应录入无穷大符号。
方法：“插入”—“符号”—“数学运算符”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<sst xmlns="http://schemas.openxmlformats.org/spreadsheetml/2006/main" count="183" uniqueCount="116">
  <si>
    <t>【资料】光华公司目前资本结构为：总资本1000万元，其中债务资金400万元（年利息40万元）；普通股资本600万元（600万股，面值1元，市价5元）。企业由于有一个较好的新投资项目，需要追加筹资300万元，有两种筹资方案：　　
甲方案：增发普通股100万股，每股发行价3元。　　
乙方案：向银行取得长期借款300万元，利息率16%。　　根据财务人员测算，追加筹资后销售额可望达到1200万元，变动成本率60%，固定成本为200万元，所得税税率20%，不考虑筹资费用因素。　　
要求：根据以上资料，对两种筹资方案进行选择。</t>
  </si>
  <si>
    <t>股票</t>
  </si>
  <si>
    <t xml:space="preserve">债务
</t>
  </si>
  <si>
    <t>面值</t>
  </si>
  <si>
    <t>市价</t>
  </si>
  <si>
    <t>股份</t>
  </si>
  <si>
    <t>金额</t>
  </si>
  <si>
    <t>利息</t>
  </si>
  <si>
    <t>原方案</t>
  </si>
  <si>
    <t>甲方案</t>
  </si>
  <si>
    <t>乙方案</t>
  </si>
  <si>
    <t>所得税率</t>
  </si>
  <si>
    <t>∆EPS</t>
  </si>
  <si>
    <t>EBIT</t>
  </si>
  <si>
    <t>预计EBIT</t>
  </si>
  <si>
    <t>EPS0</t>
  </si>
  <si>
    <t>EPS</t>
  </si>
  <si>
    <t>实训3-1：某股份有限公司目前资本结构：总资本 26 000 000 元，其中债务资金 5 000  000 元（年利息 500  000 元），普通股资本 21 000 000 元（3 000 000 股，面值 1 元， 市价 7 元）。由于企业有一个较好的新投资项目，需要追加筹资 4 000 000 元，有两种筹资方案。甲方案：增发普通股 400 000股，每股面值 1 元，发行价 10 元。乙方案：向银行取得长期借款 4 000 000 元，利息率 16%。根据财务人员测算，追加筹资后销售额可望达到 30 000 000 元，变动成本率 60%，固定成本为 5 000 000 元，所得税税率为 25%，不考虑筹资费用因素。根据上述数据，代入无差别点状态式。</t>
  </si>
  <si>
    <t>利率</t>
  </si>
  <si>
    <r>
      <rPr>
        <b/>
        <sz val="10.5"/>
        <color rgb="FF231F20"/>
        <rFont val="微软雅黑"/>
        <charset val="134"/>
      </rPr>
      <t>实训3-2：</t>
    </r>
    <r>
      <rPr>
        <sz val="10.5"/>
        <color rgb="FF231F20"/>
        <rFont val="微软雅黑"/>
        <charset val="134"/>
      </rPr>
      <t>利用EXCEL表格制作如下图所示的销售量与资金占用情况资料，利用SLOPE、INTERCEPT、FORECAST函数计算出变量a和b值，预测2024年资金占用量y。</t>
    </r>
  </si>
  <si>
    <t>销售量与资金占用情况资料</t>
  </si>
  <si>
    <t>年度</t>
  </si>
  <si>
    <t>产量（x万件）</t>
  </si>
  <si>
    <t>资金占用（y万元）</t>
  </si>
  <si>
    <t>回归分析法预测资金需求量（Y=a+bX）</t>
  </si>
  <si>
    <t>预测方程变量项b</t>
  </si>
  <si>
    <t>——</t>
  </si>
  <si>
    <t>预测方程变量项a</t>
  </si>
  <si>
    <t>2024年预测值</t>
  </si>
  <si>
    <t>实训3-3：某企业2014年至2019年历年产销量和资金变化情况如表所示，数据已经整理，见下表。2020年预计销售量为1500万件，需要预计2020年的资金需要量。</t>
  </si>
  <si>
    <t>_x000b_</t>
  </si>
  <si>
    <t>产销量（X：万件）</t>
  </si>
  <si>
    <t>资金占用（Y：万元）</t>
  </si>
  <si>
    <t>a</t>
  </si>
  <si>
    <t>b</t>
  </si>
  <si>
    <t>Y=a+bx</t>
  </si>
  <si>
    <t>预测值（Y）</t>
  </si>
  <si>
    <t xml:space="preserve">  实训3-4：A集团历史上资金占用与销售收入之间的关系如表所示：要求：
（1）采用高低点法计算不变资金和单位变动资金。
（2）当第6年的销售收入为190 000元时，预测其需要占用的资金数额。
</t>
  </si>
  <si>
    <t>企业销售收入与资金占用表</t>
  </si>
  <si>
    <t>销售收入(元)X</t>
  </si>
  <si>
    <t>资金占用(元)Y</t>
  </si>
  <si>
    <t>业务量的高点（X）</t>
  </si>
  <si>
    <t>业务量的低点（X）</t>
  </si>
  <si>
    <t>高点的资金占用（Y）</t>
  </si>
  <si>
    <t>低点的资金占用（Y）</t>
  </si>
  <si>
    <t>b单位变动资金（保留4位小数）</t>
  </si>
  <si>
    <t>a固定资金</t>
  </si>
  <si>
    <t>资金需求公式</t>
  </si>
  <si>
    <t>第6年的销售收入</t>
  </si>
  <si>
    <t>第6年的占用的资金数额</t>
  </si>
  <si>
    <t>实训3-5：大华公司2019年12月31日的简要资产负债表如表所示。假定大华公司2019年销售额20 000万元，销售净利率为12%，净利润的60%分配给投资者。2020年销售额预计增长30%，为了实现这一目标，公司需要新增设备一台，价值148万元。根据历年财务数据分析，公司流动资产和流动负债随销售额同比增减。假定该公司2020年的销售净利率和利润分配政策与上年保持一致。要求：预测2020年需要对外筹集的资金量。</t>
  </si>
  <si>
    <t>资产</t>
  </si>
  <si>
    <t>负债与权益</t>
  </si>
  <si>
    <t>大华公司资产负债表</t>
  </si>
  <si>
    <t>货币资金</t>
  </si>
  <si>
    <t>应付账款</t>
  </si>
  <si>
    <t>敏感项目</t>
  </si>
  <si>
    <t>销售百分比</t>
  </si>
  <si>
    <t>负债与所有者权益</t>
  </si>
  <si>
    <t>应收账款净额</t>
  </si>
  <si>
    <t>应付票据</t>
  </si>
  <si>
    <t>是</t>
  </si>
  <si>
    <t>存货</t>
  </si>
  <si>
    <t>长期借款</t>
  </si>
  <si>
    <t>固定资产</t>
  </si>
  <si>
    <t>实收资本</t>
  </si>
  <si>
    <t>否</t>
  </si>
  <si>
    <t>无形资产</t>
  </si>
  <si>
    <t>留存收益</t>
  </si>
  <si>
    <t>合计</t>
  </si>
  <si>
    <t>1.计算销售百分比</t>
  </si>
  <si>
    <t>敏感性资产销售百分比</t>
  </si>
  <si>
    <t>A/S1</t>
  </si>
  <si>
    <t>B/S1</t>
  </si>
  <si>
    <t>敏感性负债销售百分比</t>
  </si>
  <si>
    <t>S1</t>
  </si>
  <si>
    <t>2.确定内部筹资额，即增加的留存收益</t>
  </si>
  <si>
    <t>S2</t>
  </si>
  <si>
    <t>增加的留存收益</t>
  </si>
  <si>
    <t>P</t>
  </si>
  <si>
    <t>3.确定外部筹资数量</t>
  </si>
  <si>
    <t>E</t>
  </si>
  <si>
    <t>对外筹资额</t>
  </si>
  <si>
    <t>外部融资额</t>
  </si>
  <si>
    <t>公式</t>
  </si>
  <si>
    <t xml:space="preserve">       敏感性资产销售百分比=（1000+3000+6000）/2 000=50%</t>
  </si>
  <si>
    <t xml:space="preserve">       敏感性负债销售百分比=（1000+2000）/20 000=15%</t>
  </si>
  <si>
    <t>增加的留存收益=20 000×（1+30%）×12%×（1-60%）=1248（万元）</t>
  </si>
  <si>
    <t>对外筹资额=20 000×30%×（50%-15%）-1248+148=1000（万元）</t>
  </si>
  <si>
    <t>实训3-6：利用EXCEL表格制作如下图所示个别资本成本计算与排序表</t>
  </si>
  <si>
    <t>已知数据</t>
  </si>
  <si>
    <t>筹资方式</t>
  </si>
  <si>
    <t>长期债券</t>
  </si>
  <si>
    <t>普通股</t>
  </si>
  <si>
    <t>单位面值(元)</t>
  </si>
  <si>
    <t>发行单价(元)</t>
  </si>
  <si>
    <t>年利率</t>
  </si>
  <si>
    <t>当年股利(元/股)</t>
  </si>
  <si>
    <t>年股利增长率%</t>
  </si>
  <si>
    <t>筹资费率%</t>
  </si>
  <si>
    <t>所得税率%</t>
  </si>
  <si>
    <t>计算</t>
  </si>
  <si>
    <t>第一年股利率%</t>
  </si>
  <si>
    <t>个别资本成本%</t>
  </si>
  <si>
    <t>排位：成本小的排前</t>
  </si>
  <si>
    <t>实训3-7：利用EXCEL表格制作如下图所示XX公司综合资本成本计算表</t>
  </si>
  <si>
    <t>筹资额(万元)</t>
  </si>
  <si>
    <t>期限(年)</t>
  </si>
  <si>
    <t>∞</t>
  </si>
  <si>
    <t>第1年股利率</t>
  </si>
  <si>
    <t>年股利增长率</t>
  </si>
  <si>
    <t>筹资费率</t>
  </si>
  <si>
    <t>资本结构%</t>
  </si>
  <si>
    <t>个别资本成本</t>
  </si>
  <si>
    <t>综合资本成本</t>
  </si>
  <si>
    <t>提  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</si>
</sst>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_ ;_ * \-#,##0_ ;_ * &quot;-&quot;??_ ;_ @_ "/>
    <numFmt numFmtId="177" formatCode="0.00_ "/>
  </numFmts>
  <fonts count="3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0"/>
      <name val="宋体"/>
      <charset val="134"/>
    </font>
    <font>
      <sz val="10.5"/>
      <color rgb="FF231F20"/>
      <name val="微软雅黑"/>
      <charset val="134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71118"/>
      <name val="宋体"/>
      <charset val="134"/>
      <scheme val="minor"/>
    </font>
    <font>
      <b/>
      <sz val="10.5"/>
      <color rgb="FF231F2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rgb="FFF8F8FF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6EDC2B"/>
      </left>
      <right style="medium">
        <color rgb="FF6EDC2B"/>
      </right>
      <top style="medium">
        <color rgb="FF6EDC2B"/>
      </top>
      <bottom style="medium">
        <color rgb="FF6EDC2B"/>
      </bottom>
      <diagonal/>
    </border>
    <border>
      <left style="medium">
        <color rgb="FF6EDC2B"/>
      </left>
      <right style="medium">
        <color rgb="FF6EDC2B"/>
      </right>
      <top/>
      <bottom style="medium">
        <color rgb="FF6EDC2B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10" applyNumberFormat="0" applyAlignment="0" applyProtection="0">
      <alignment vertical="center"/>
    </xf>
    <xf numFmtId="0" fontId="19" fillId="8" borderId="11" applyNumberFormat="0" applyAlignment="0" applyProtection="0">
      <alignment vertical="center"/>
    </xf>
    <xf numFmtId="0" fontId="20" fillId="8" borderId="10" applyNumberFormat="0" applyAlignment="0" applyProtection="0">
      <alignment vertical="center"/>
    </xf>
    <xf numFmtId="0" fontId="21" fillId="9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176" fontId="2" fillId="0" borderId="1" xfId="1" applyNumberFormat="1" applyFont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9" fontId="2" fillId="0" borderId="1" xfId="0" applyNumberFormat="1" applyFont="1" applyFill="1" applyBorder="1" applyAlignment="1">
      <alignment vertical="center"/>
    </xf>
    <xf numFmtId="9" fontId="2" fillId="0" borderId="1" xfId="3" applyNumberFormat="1" applyFont="1" applyBorder="1">
      <alignment vertical="center"/>
    </xf>
    <xf numFmtId="10" fontId="2" fillId="0" borderId="1" xfId="3" applyNumberFormat="1" applyFont="1" applyBorder="1">
      <alignment vertical="center"/>
    </xf>
    <xf numFmtId="10" fontId="2" fillId="0" borderId="1" xfId="0" applyNumberFormat="1" applyFont="1" applyFill="1" applyBorder="1" applyAlignment="1">
      <alignment horizontal="center" vertical="center"/>
    </xf>
    <xf numFmtId="10" fontId="0" fillId="0" borderId="0" xfId="0" applyNumberForma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3" xfId="0" applyBorder="1">
      <alignment vertical="center"/>
    </xf>
    <xf numFmtId="9" fontId="0" fillId="0" borderId="1" xfId="3" applyBorder="1">
      <alignment vertical="center"/>
    </xf>
    <xf numFmtId="9" fontId="0" fillId="0" borderId="0" xfId="0" applyNumberFormat="1">
      <alignment vertical="center"/>
    </xf>
    <xf numFmtId="10" fontId="0" fillId="0" borderId="1" xfId="0" applyNumberFormat="1" applyBorder="1" applyAlignment="1">
      <alignment horizontal="center" vertical="center"/>
    </xf>
    <xf numFmtId="10" fontId="0" fillId="0" borderId="1" xfId="0" applyNumberFormat="1" applyBorder="1">
      <alignment vertical="center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0" fillId="0" borderId="4" xfId="0" applyBorder="1">
      <alignment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6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7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8" fillId="4" borderId="5" xfId="0" applyFont="1" applyFill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0" xfId="0" applyFill="1" applyAlignment="1"/>
    <xf numFmtId="0" fontId="9" fillId="0" borderId="0" xfId="0" applyFont="1" applyAlignment="1">
      <alignment horizontal="left" vertical="center" wrapText="1"/>
    </xf>
    <xf numFmtId="31" fontId="7" fillId="0" borderId="0" xfId="0" applyNumberFormat="1" applyFont="1" applyFill="1" applyAlignment="1">
      <alignment horizontal="center" wrapText="1"/>
    </xf>
    <xf numFmtId="0" fontId="4" fillId="5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77" fontId="0" fillId="0" borderId="1" xfId="0" applyNumberFormat="1" applyFill="1" applyBorder="1" applyAlignment="1">
      <alignment horizontal="center"/>
    </xf>
    <xf numFmtId="177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/>
    <xf numFmtId="177" fontId="4" fillId="0" borderId="1" xfId="0" applyNumberFormat="1" applyFont="1" applyFill="1" applyBorder="1" applyAlignment="1"/>
    <xf numFmtId="0" fontId="0" fillId="0" borderId="1" xfId="0" applyFill="1" applyBorder="1" applyAlignment="1"/>
    <xf numFmtId="0" fontId="3" fillId="0" borderId="1" xfId="0" applyFont="1" applyBorder="1" applyAlignment="1">
      <alignment horizontal="left" vertical="center" indent="2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9" fontId="0" fillId="0" borderId="1" xfId="0" applyNumberFormat="1" applyBorder="1">
      <alignment vertical="center"/>
    </xf>
    <xf numFmtId="177" fontId="0" fillId="0" borderId="1" xfId="0" applyNumberFormat="1" applyFont="1" applyFill="1" applyBorder="1" applyAlignment="1" applyProtection="1">
      <alignment vertical="center"/>
    </xf>
    <xf numFmtId="177" fontId="0" fillId="0" borderId="1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eetMetadata" Target="metadata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9</xdr:col>
      <xdr:colOff>670560</xdr:colOff>
      <xdr:row>10</xdr:row>
      <xdr:rowOff>158750</xdr:rowOff>
    </xdr:from>
    <xdr:to>
      <xdr:col>13</xdr:col>
      <xdr:colOff>153035</xdr:colOff>
      <xdr:row>15</xdr:row>
      <xdr:rowOff>88900</xdr:rowOff>
    </xdr:to>
    <xdr:pic>
      <xdr:nvPicPr>
        <xdr:cNvPr id="2" name="Picture 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43030" y="2673350"/>
          <a:ext cx="269938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xcel&#22312;&#36130;&#21153;&#20013;&#30340;&#24212;&#29992;&#32032;&#26448;&#25991;&#20214;(&#19969;&#36149;&#23077;&#65289;&#31532;&#20108;&#29256;&#20462;&#35746;&#2151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-38"/>
      <sheetName val="1-41"/>
      <sheetName val="1-42"/>
      <sheetName val="1-43"/>
      <sheetName val="1-44"/>
      <sheetName val="1-45"/>
      <sheetName val="1-46"/>
      <sheetName val="1-47"/>
      <sheetName val="1-48"/>
      <sheetName val="2-1"/>
      <sheetName val="2-2"/>
      <sheetName val="2-31"/>
      <sheetName val="2-3"/>
      <sheetName val="2-4"/>
      <sheetName val="2-6"/>
      <sheetName val="2-11"/>
      <sheetName val="2-13"/>
      <sheetName val="2-14"/>
      <sheetName val="3-9至3-13"/>
      <sheetName val="3-18"/>
      <sheetName val="3-23"/>
      <sheetName val="3-25"/>
      <sheetName val="3-29"/>
      <sheetName val="3-37"/>
      <sheetName val="4-9"/>
      <sheetName val="4-25"/>
      <sheetName val="4-27"/>
      <sheetName val="4-39"/>
      <sheetName val="5-1"/>
      <sheetName val="5-2"/>
      <sheetName val="5-3"/>
      <sheetName val="5-4"/>
      <sheetName val="6-0基础信息表"/>
      <sheetName val="6-1记账凭证清单（图6-18）"/>
      <sheetName val="6-2账户余额与试算平衡表（图6-23）"/>
      <sheetName val="6-3日记账(图6-29 ，6-30）"/>
      <sheetName val="6-4会计账簿查询（图6-33）"/>
      <sheetName val="6-5会计报表（图6-35，6-36）"/>
      <sheetName val="6-37查询记账凭证"/>
      <sheetName val="7-19比率分析"/>
      <sheetName val="7-24趋势分析"/>
      <sheetName val="8-23固定资产增加表"/>
      <sheetName val="8-25固定资产减少表"/>
      <sheetName val="8-27固定资产明细表"/>
      <sheetName val="8-31固定资产查询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F6" sqref="F6"/>
    </sheetView>
  </sheetViews>
  <sheetFormatPr defaultColWidth="9.02727272727273" defaultRowHeight="14" outlineLevelCol="5"/>
  <cols>
    <col min="1" max="1" width="10.6909090909091" customWidth="1"/>
    <col min="2" max="2" width="14.4181818181818" customWidth="1"/>
    <col min="3" max="3" width="13.0909090909091" customWidth="1"/>
    <col min="4" max="4" width="14.1545454545455" customWidth="1"/>
    <col min="5" max="5" width="17.1909090909091" customWidth="1"/>
    <col min="6" max="6" width="21.7181818181818" customWidth="1"/>
  </cols>
  <sheetData>
    <row r="1" ht="126" customHeight="1" spans="1:6">
      <c r="A1" s="12" t="s">
        <v>0</v>
      </c>
      <c r="B1" s="12"/>
      <c r="C1" s="12"/>
      <c r="D1" s="12"/>
      <c r="E1" s="12"/>
      <c r="F1" s="12"/>
    </row>
    <row r="2" ht="15" spans="1:6">
      <c r="A2" s="52"/>
      <c r="B2" s="53" t="s">
        <v>1</v>
      </c>
      <c r="C2" s="53"/>
      <c r="D2" s="53"/>
      <c r="E2" s="54" t="s">
        <v>2</v>
      </c>
      <c r="F2" s="54"/>
    </row>
    <row r="3" spans="1:6">
      <c r="A3" s="13"/>
      <c r="B3" s="13" t="s">
        <v>3</v>
      </c>
      <c r="C3" s="13" t="s">
        <v>4</v>
      </c>
      <c r="D3" s="13" t="s">
        <v>5</v>
      </c>
      <c r="E3" s="13" t="s">
        <v>6</v>
      </c>
      <c r="F3" s="13" t="s">
        <v>7</v>
      </c>
    </row>
    <row r="4" ht="15" spans="1:6">
      <c r="A4" s="55" t="s">
        <v>8</v>
      </c>
      <c r="B4" s="13">
        <v>1</v>
      </c>
      <c r="C4" s="13">
        <v>5</v>
      </c>
      <c r="D4" s="13">
        <v>600</v>
      </c>
      <c r="E4" s="13">
        <v>400</v>
      </c>
      <c r="F4" s="57">
        <v>40</v>
      </c>
    </row>
    <row r="5" ht="15" spans="1:6">
      <c r="A5" s="55" t="s">
        <v>9</v>
      </c>
      <c r="B5" s="13">
        <v>1</v>
      </c>
      <c r="C5" s="13">
        <v>3</v>
      </c>
      <c r="D5" s="13">
        <v>300</v>
      </c>
      <c r="E5" s="13"/>
      <c r="F5" s="58"/>
    </row>
    <row r="6" spans="1:6">
      <c r="A6" s="53" t="s">
        <v>10</v>
      </c>
      <c r="B6" s="13"/>
      <c r="C6" s="13"/>
      <c r="D6" s="13"/>
      <c r="E6" s="13">
        <v>300</v>
      </c>
      <c r="F6" s="58">
        <f>E6*16%</f>
        <v>48</v>
      </c>
    </row>
    <row r="7" spans="1:6">
      <c r="A7" s="13" t="s">
        <v>11</v>
      </c>
      <c r="B7" s="56">
        <v>0.25</v>
      </c>
      <c r="C7" s="13"/>
      <c r="D7" s="13"/>
      <c r="E7" s="13"/>
      <c r="F7" s="13"/>
    </row>
    <row r="8" spans="1:6">
      <c r="A8" s="13" t="s">
        <v>12</v>
      </c>
      <c r="B8" s="13">
        <f>(D8-F4)*(1-B7)/(D4+D5)-(D8-F4-F6)*(1-B7)/D4</f>
        <v>0</v>
      </c>
      <c r="C8" s="13" t="s">
        <v>13</v>
      </c>
      <c r="D8" s="13">
        <v>184</v>
      </c>
      <c r="E8" s="13" t="s">
        <v>14</v>
      </c>
      <c r="F8" s="13">
        <f>1200*(1-60%)-200</f>
        <v>280</v>
      </c>
    </row>
    <row r="9" spans="1:6">
      <c r="A9" s="13" t="s">
        <v>15</v>
      </c>
      <c r="B9" s="13">
        <f>(D8-F4)*(1-B7)/(D4+D5)</f>
        <v>0.12</v>
      </c>
      <c r="C9" s="13" t="s">
        <v>16</v>
      </c>
      <c r="D9" s="13">
        <f>IF(F8&gt;D8,(F8-F4-F6)*(1-B7)/D4,(F8-F4)*(1-B7)/(D4+D5))</f>
        <v>0.24</v>
      </c>
      <c r="E9" s="13"/>
      <c r="F9" s="13"/>
    </row>
    <row r="10" spans="2:2">
      <c r="B10">
        <f>(D8-F4-F6)*(1-B7)/D4</f>
        <v>0.12</v>
      </c>
    </row>
  </sheetData>
  <mergeCells count="3">
    <mergeCell ref="A1:F1"/>
    <mergeCell ref="B2:D2"/>
    <mergeCell ref="E2:F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B8" sqref="B8"/>
    </sheetView>
  </sheetViews>
  <sheetFormatPr defaultColWidth="9.02727272727273" defaultRowHeight="14" outlineLevelCol="5"/>
  <cols>
    <col min="1" max="1" width="10.6909090909091" customWidth="1"/>
    <col min="2" max="2" width="14.4181818181818" customWidth="1"/>
    <col min="3" max="3" width="13.0909090909091" customWidth="1"/>
    <col min="4" max="4" width="14.1545454545455" customWidth="1"/>
    <col min="5" max="5" width="17.1909090909091" customWidth="1"/>
    <col min="6" max="6" width="21.7181818181818" customWidth="1"/>
  </cols>
  <sheetData>
    <row r="1" ht="96" customHeight="1" spans="1:6">
      <c r="A1" s="12" t="s">
        <v>17</v>
      </c>
      <c r="B1" s="12"/>
      <c r="C1" s="12"/>
      <c r="D1" s="12"/>
      <c r="E1" s="12"/>
      <c r="F1" s="12"/>
    </row>
    <row r="2" ht="15" spans="1:6">
      <c r="A2" s="52"/>
      <c r="B2" s="53" t="s">
        <v>1</v>
      </c>
      <c r="C2" s="53"/>
      <c r="D2" s="53"/>
      <c r="E2" s="54" t="s">
        <v>2</v>
      </c>
      <c r="F2" s="54"/>
    </row>
    <row r="3" spans="1:6">
      <c r="A3" s="13"/>
      <c r="B3" s="13" t="s">
        <v>3</v>
      </c>
      <c r="C3" s="13" t="s">
        <v>4</v>
      </c>
      <c r="D3" s="13" t="s">
        <v>5</v>
      </c>
      <c r="E3" s="13" t="s">
        <v>6</v>
      </c>
      <c r="F3" s="13" t="s">
        <v>18</v>
      </c>
    </row>
    <row r="4" ht="15" spans="1:6">
      <c r="A4" s="55" t="s">
        <v>8</v>
      </c>
      <c r="B4" s="13">
        <v>1</v>
      </c>
      <c r="C4" s="13">
        <v>7</v>
      </c>
      <c r="D4" s="13">
        <v>3000000</v>
      </c>
      <c r="E4" s="13">
        <v>5000000</v>
      </c>
      <c r="F4" s="56">
        <v>0.1</v>
      </c>
    </row>
    <row r="5" ht="15" spans="1:6">
      <c r="A5" s="55" t="s">
        <v>9</v>
      </c>
      <c r="B5" s="13">
        <v>1</v>
      </c>
      <c r="C5" s="13">
        <v>10</v>
      </c>
      <c r="D5" s="13">
        <v>400000</v>
      </c>
      <c r="E5" s="13"/>
      <c r="F5" s="13"/>
    </row>
    <row r="6" spans="1:6">
      <c r="A6" s="53" t="s">
        <v>10</v>
      </c>
      <c r="B6" s="13"/>
      <c r="C6" s="13"/>
      <c r="D6" s="13"/>
      <c r="E6" s="13">
        <v>4000000</v>
      </c>
      <c r="F6" s="56">
        <v>0.16</v>
      </c>
    </row>
    <row r="7" spans="1:6">
      <c r="A7" s="13" t="s">
        <v>11</v>
      </c>
      <c r="B7" s="56">
        <v>0.25</v>
      </c>
      <c r="C7" s="13"/>
      <c r="D7" s="13"/>
      <c r="E7" s="13"/>
      <c r="F7" s="13"/>
    </row>
    <row r="8" spans="1:6">
      <c r="A8" s="13" t="s">
        <v>12</v>
      </c>
      <c r="B8" s="13">
        <f>(D8-E4*F4)*(1-B7)/(D4+D5)-(D8-E4*F4-E6*F6)*(1-B7)/D4</f>
        <v>0</v>
      </c>
      <c r="C8" s="13" t="s">
        <v>13</v>
      </c>
      <c r="D8" s="13">
        <v>5940000.00000001</v>
      </c>
      <c r="E8" s="13" t="s">
        <v>14</v>
      </c>
      <c r="F8" s="13">
        <f>30000000-5000000-30000000*0.6</f>
        <v>7000000</v>
      </c>
    </row>
    <row r="9" spans="1:6">
      <c r="A9" s="13" t="s">
        <v>15</v>
      </c>
      <c r="B9" s="13">
        <f>(D8-E4*F4)*(1-B7)/(D4+D5)</f>
        <v>1.2</v>
      </c>
      <c r="C9" s="13" t="s">
        <v>16</v>
      </c>
      <c r="D9" s="13">
        <f>IF(F8&gt;D8,(F8-E4*F4-E6*F6)*(1-B7)/D4,(F8-E4*F4)*(1-B7)/(D4+D5))</f>
        <v>1.465</v>
      </c>
      <c r="E9" s="13"/>
      <c r="F9" s="13"/>
    </row>
  </sheetData>
  <mergeCells count="3">
    <mergeCell ref="A1:F1"/>
    <mergeCell ref="B2:D2"/>
    <mergeCell ref="E2:F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B13" sqref="B13"/>
    </sheetView>
  </sheetViews>
  <sheetFormatPr defaultColWidth="9.45454545454546" defaultRowHeight="14" outlineLevelCol="2"/>
  <cols>
    <col min="1" max="1" width="26.7272727272727" style="41" customWidth="1"/>
    <col min="2" max="2" width="20.6454545454545" style="41" customWidth="1"/>
    <col min="3" max="3" width="18.3272727272727" style="41" customWidth="1"/>
    <col min="4" max="16384" width="9.45454545454546" style="41"/>
  </cols>
  <sheetData>
    <row r="1" ht="69" customHeight="1" spans="1:3">
      <c r="A1" s="42" t="s">
        <v>19</v>
      </c>
      <c r="B1" s="42"/>
      <c r="C1" s="42"/>
    </row>
    <row r="2" ht="15" spans="1:3">
      <c r="A2" s="43" t="s">
        <v>20</v>
      </c>
      <c r="B2" s="43"/>
      <c r="C2" s="43"/>
    </row>
    <row r="3" spans="1:3">
      <c r="A3" s="44" t="s">
        <v>21</v>
      </c>
      <c r="B3" s="44" t="s">
        <v>22</v>
      </c>
      <c r="C3" s="44" t="s">
        <v>23</v>
      </c>
    </row>
    <row r="4" spans="1:3">
      <c r="A4" s="45">
        <v>2018</v>
      </c>
      <c r="B4" s="46">
        <v>600</v>
      </c>
      <c r="C4" s="45">
        <v>500</v>
      </c>
    </row>
    <row r="5" spans="1:3">
      <c r="A5" s="45">
        <v>2019</v>
      </c>
      <c r="B5" s="46">
        <v>550</v>
      </c>
      <c r="C5" s="45">
        <v>475</v>
      </c>
    </row>
    <row r="6" spans="1:3">
      <c r="A6" s="45">
        <v>2020</v>
      </c>
      <c r="B6" s="47">
        <v>500</v>
      </c>
      <c r="C6" s="45">
        <v>450</v>
      </c>
    </row>
    <row r="7" spans="1:3">
      <c r="A7" s="45">
        <v>2021</v>
      </c>
      <c r="B7" s="46">
        <v>600</v>
      </c>
      <c r="C7" s="45">
        <v>500</v>
      </c>
    </row>
    <row r="8" spans="1:3">
      <c r="A8" s="45">
        <v>2022</v>
      </c>
      <c r="B8" s="46">
        <v>650</v>
      </c>
      <c r="C8" s="45">
        <v>525</v>
      </c>
    </row>
    <row r="9" spans="1:3">
      <c r="A9" s="45">
        <v>2023</v>
      </c>
      <c r="B9" s="46">
        <v>700</v>
      </c>
      <c r="C9" s="45">
        <v>550</v>
      </c>
    </row>
    <row r="10" spans="1:3">
      <c r="A10" s="48" t="s">
        <v>24</v>
      </c>
      <c r="B10" s="48"/>
      <c r="C10" s="48"/>
    </row>
    <row r="11" spans="1:3">
      <c r="A11" s="49" t="s">
        <v>25</v>
      </c>
      <c r="B11" s="50" cm="1">
        <f t="array" ref="B11">SLOPE(C4:C9,B4:B9)</f>
        <v>0.5</v>
      </c>
      <c r="C11" s="51" t="s">
        <v>26</v>
      </c>
    </row>
    <row r="12" spans="1:3">
      <c r="A12" s="51" t="s">
        <v>27</v>
      </c>
      <c r="B12" s="51" cm="1">
        <f t="array" ref="B12">INTERCEPT(C4:C9,B4:B9)</f>
        <v>200</v>
      </c>
      <c r="C12" s="51" t="s">
        <v>26</v>
      </c>
    </row>
    <row r="13" spans="1:3">
      <c r="A13" s="51" t="s">
        <v>28</v>
      </c>
      <c r="B13" s="51">
        <v>750</v>
      </c>
      <c r="C13" s="51" cm="1">
        <f t="array" ref="C13">FORECAST(B13,C4:C9,B4:B9)</f>
        <v>575</v>
      </c>
    </row>
  </sheetData>
  <mergeCells count="3">
    <mergeCell ref="A1:C1"/>
    <mergeCell ref="A2:C2"/>
    <mergeCell ref="A10:C1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D12"/>
  <sheetViews>
    <sheetView workbookViewId="0">
      <selection activeCell="C12" sqref="C12"/>
    </sheetView>
  </sheetViews>
  <sheetFormatPr defaultColWidth="9.02727272727273" defaultRowHeight="14" outlineLevelCol="3"/>
  <cols>
    <col min="1" max="1" width="5" customWidth="1"/>
    <col min="2" max="2" width="17.0636363636364" customWidth="1"/>
    <col min="3" max="3" width="15.4818181818182" customWidth="1"/>
    <col min="4" max="4" width="16.0636363636364" customWidth="1"/>
  </cols>
  <sheetData>
    <row r="1" ht="62" customHeight="1" spans="2:4">
      <c r="B1" s="21" t="s">
        <v>29</v>
      </c>
      <c r="C1" s="21"/>
      <c r="D1" s="21"/>
    </row>
    <row r="2" ht="30.75" spans="2:4">
      <c r="B2" s="36" t="s">
        <v>30</v>
      </c>
      <c r="C2" s="36" t="s">
        <v>31</v>
      </c>
      <c r="D2" s="36" t="s">
        <v>32</v>
      </c>
    </row>
    <row r="3" ht="15.75" spans="2:4">
      <c r="B3" s="36">
        <v>2014</v>
      </c>
      <c r="C3" s="36">
        <v>1200</v>
      </c>
      <c r="D3" s="36">
        <v>1000</v>
      </c>
    </row>
    <row r="4" ht="15.75" spans="2:4">
      <c r="B4" s="36">
        <v>2015</v>
      </c>
      <c r="C4" s="36">
        <v>1100</v>
      </c>
      <c r="D4" s="36">
        <v>950</v>
      </c>
    </row>
    <row r="5" ht="15.75" spans="2:4">
      <c r="B5" s="36">
        <v>2016</v>
      </c>
      <c r="C5" s="36">
        <v>1000</v>
      </c>
      <c r="D5" s="36">
        <v>900</v>
      </c>
    </row>
    <row r="6" ht="15.75" spans="2:4">
      <c r="B6" s="36">
        <v>2017</v>
      </c>
      <c r="C6" s="36">
        <v>1200</v>
      </c>
      <c r="D6" s="36">
        <v>1000</v>
      </c>
    </row>
    <row r="7" ht="15.75" spans="2:4">
      <c r="B7" s="36">
        <v>2018</v>
      </c>
      <c r="C7" s="36">
        <v>1300</v>
      </c>
      <c r="D7" s="36">
        <v>1050</v>
      </c>
    </row>
    <row r="8" ht="15.75" spans="2:4">
      <c r="B8" s="36">
        <v>2019</v>
      </c>
      <c r="C8" s="36">
        <v>1400</v>
      </c>
      <c r="D8" s="36">
        <v>1100</v>
      </c>
    </row>
    <row r="9" ht="14.75" spans="2:4">
      <c r="B9" s="37" t="s">
        <v>33</v>
      </c>
      <c r="C9" s="37" cm="1">
        <f t="array" ref="C9">INTERCEPT(D3:D8,C3:C8)</f>
        <v>400</v>
      </c>
      <c r="D9" s="38"/>
    </row>
    <row r="10" ht="14.75" spans="2:4">
      <c r="B10" s="39" t="s">
        <v>34</v>
      </c>
      <c r="C10" s="39" cm="1">
        <f t="array" ref="C10">SLOPE(D3:D8,C3:C8)</f>
        <v>0.5</v>
      </c>
      <c r="D10" s="40"/>
    </row>
    <row r="11" ht="14.75" spans="2:4">
      <c r="B11" s="39" t="s">
        <v>35</v>
      </c>
      <c r="C11" s="39" t="str">
        <f>CONCATENATE("y=",C9,"+",C10,"x")</f>
        <v>y=400+0.5x</v>
      </c>
      <c r="D11" s="40"/>
    </row>
    <row r="12" ht="14.75" spans="2:4">
      <c r="B12" s="40" t="s">
        <v>36</v>
      </c>
      <c r="C12" s="39">
        <f>C9+C10*1500</f>
        <v>1150</v>
      </c>
      <c r="D12" s="40"/>
    </row>
  </sheetData>
  <mergeCells count="1">
    <mergeCell ref="B1:D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F11" sqref="F11"/>
    </sheetView>
  </sheetViews>
  <sheetFormatPr defaultColWidth="9.02727272727273" defaultRowHeight="14" outlineLevelCol="2"/>
  <cols>
    <col min="1" max="1" width="32.4545454545455" style="14" customWidth="1"/>
    <col min="2" max="2" width="17.8181818181818" customWidth="1"/>
    <col min="3" max="3" width="20.5454545454545" customWidth="1"/>
  </cols>
  <sheetData>
    <row r="1" ht="60" customHeight="1" spans="1:3">
      <c r="A1" s="21" t="s">
        <v>37</v>
      </c>
      <c r="B1" s="21"/>
      <c r="C1" s="21"/>
    </row>
    <row r="2" spans="1:3">
      <c r="A2" s="22" t="s">
        <v>38</v>
      </c>
      <c r="B2" s="22"/>
      <c r="C2" s="22"/>
    </row>
    <row r="3" ht="15" spans="1:3">
      <c r="A3" s="23" t="s">
        <v>21</v>
      </c>
      <c r="B3" s="24" t="s">
        <v>39</v>
      </c>
      <c r="C3" s="24" t="s">
        <v>40</v>
      </c>
    </row>
    <row r="4" ht="15" spans="1:3">
      <c r="A4" s="23">
        <v>1</v>
      </c>
      <c r="B4" s="24">
        <v>120000</v>
      </c>
      <c r="C4" s="24">
        <v>80000</v>
      </c>
    </row>
    <row r="5" ht="15" spans="1:3">
      <c r="A5" s="23">
        <v>2</v>
      </c>
      <c r="B5" s="24">
        <v>140000</v>
      </c>
      <c r="C5" s="24">
        <v>90000</v>
      </c>
    </row>
    <row r="6" ht="15" spans="1:3">
      <c r="A6" s="23">
        <v>3</v>
      </c>
      <c r="B6" s="24">
        <v>136000</v>
      </c>
      <c r="C6" s="24">
        <v>88000</v>
      </c>
    </row>
    <row r="7" ht="15" spans="1:3">
      <c r="A7" s="23">
        <v>4</v>
      </c>
      <c r="B7" s="24">
        <v>160000</v>
      </c>
      <c r="C7" s="24">
        <v>100000</v>
      </c>
    </row>
    <row r="8" ht="15" spans="1:3">
      <c r="A8" s="23">
        <v>5</v>
      </c>
      <c r="B8" s="24">
        <v>158000</v>
      </c>
      <c r="C8" s="24">
        <v>110000</v>
      </c>
    </row>
    <row r="9" ht="15" spans="1:3">
      <c r="A9" s="25">
        <v>6</v>
      </c>
      <c r="B9" s="26"/>
      <c r="C9" s="27"/>
    </row>
    <row r="10" ht="15" spans="1:3">
      <c r="A10" s="28" t="s">
        <v>41</v>
      </c>
      <c r="B10" s="27">
        <f>MAX(B4:B8)</f>
        <v>160000</v>
      </c>
      <c r="C10" s="27"/>
    </row>
    <row r="11" ht="15" spans="1:3">
      <c r="A11" s="29" t="s">
        <v>42</v>
      </c>
      <c r="B11" s="13">
        <f>MIN(B4:B8)</f>
        <v>120000</v>
      </c>
      <c r="C11" s="13"/>
    </row>
    <row r="12" ht="15" spans="1:3">
      <c r="A12" s="29" t="s">
        <v>43</v>
      </c>
      <c r="B12" s="13">
        <f>VLOOKUP(B10,B4:C8,2,FALSE)</f>
        <v>100000</v>
      </c>
      <c r="C12" s="13"/>
    </row>
    <row r="13" ht="15" spans="1:3">
      <c r="A13" s="29" t="s">
        <v>44</v>
      </c>
      <c r="B13" s="13">
        <f>VLOOKUP(B11,B4:C8,2,FALSE)</f>
        <v>80000</v>
      </c>
      <c r="C13" s="13"/>
    </row>
    <row r="14" ht="15" spans="1:3">
      <c r="A14" s="30" t="s">
        <v>45</v>
      </c>
      <c r="B14" s="13">
        <f>ROUND((B12-B13)/(B10-B11),4)</f>
        <v>0.5</v>
      </c>
      <c r="C14" s="13"/>
    </row>
    <row r="15" ht="15" spans="1:3">
      <c r="A15" s="31" t="s">
        <v>46</v>
      </c>
      <c r="B15" s="13">
        <f>B12-B14*B10</f>
        <v>20000</v>
      </c>
      <c r="C15" s="13"/>
    </row>
    <row r="16" ht="15" spans="1:3">
      <c r="A16" s="32" t="s">
        <v>47</v>
      </c>
      <c r="B16" s="33" t="str">
        <f>CONCATENATE("y=",B15,"＋",B14,"x")</f>
        <v>y=20000＋0.5x</v>
      </c>
      <c r="C16" s="33"/>
    </row>
    <row r="17" ht="15" spans="1:3">
      <c r="A17" s="23" t="s">
        <v>48</v>
      </c>
      <c r="B17" s="34">
        <v>190000</v>
      </c>
      <c r="C17" s="13"/>
    </row>
    <row r="18" spans="1:3">
      <c r="A18" s="35" t="s">
        <v>49</v>
      </c>
      <c r="B18" s="13">
        <f>ROUND(B15+B14*B17,2)</f>
        <v>115000</v>
      </c>
      <c r="C18" s="13"/>
    </row>
  </sheetData>
  <mergeCells count="2">
    <mergeCell ref="A1:C1"/>
    <mergeCell ref="A2:C2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opLeftCell="A2" workbookViewId="0">
      <selection activeCell="B13" sqref="B13"/>
    </sheetView>
  </sheetViews>
  <sheetFormatPr defaultColWidth="9.02727272727273" defaultRowHeight="14"/>
  <cols>
    <col min="1" max="1" width="67.2909090909091" customWidth="1"/>
    <col min="2" max="2" width="16.1454545454545" customWidth="1"/>
    <col min="3" max="3" width="13.8818181818182" customWidth="1"/>
    <col min="4" max="4" width="15.6727272727273" customWidth="1"/>
    <col min="5" max="5" width="4.54545454545455" customWidth="1"/>
    <col min="6" max="6" width="6.09090909090909" customWidth="1"/>
    <col min="7" max="7" width="16.1272727272727" customWidth="1"/>
    <col min="8" max="8" width="6.87272727272727" customWidth="1"/>
    <col min="10" max="10" width="11.8727272727273" customWidth="1"/>
    <col min="11" max="11" width="16.1272727272727" customWidth="1"/>
    <col min="14" max="14" width="11.8727272727273" customWidth="1"/>
  </cols>
  <sheetData>
    <row r="1" ht="72" customHeight="1" spans="1:4">
      <c r="A1" s="12" t="s">
        <v>50</v>
      </c>
      <c r="B1" s="12"/>
      <c r="C1" s="12"/>
      <c r="D1" s="12"/>
    </row>
    <row r="2" spans="1:14">
      <c r="A2" s="13" t="s">
        <v>51</v>
      </c>
      <c r="B2" s="13" t="s">
        <v>6</v>
      </c>
      <c r="C2" s="13" t="s">
        <v>52</v>
      </c>
      <c r="D2" s="13" t="s">
        <v>6</v>
      </c>
      <c r="G2" s="14" t="s">
        <v>53</v>
      </c>
      <c r="H2" s="14"/>
      <c r="I2" s="14"/>
      <c r="J2" s="14"/>
      <c r="K2" s="14"/>
      <c r="L2" s="14"/>
      <c r="M2" s="14"/>
      <c r="N2" s="14"/>
    </row>
    <row r="3" spans="1:14">
      <c r="A3" s="13" t="s">
        <v>54</v>
      </c>
      <c r="B3" s="13">
        <v>1000</v>
      </c>
      <c r="C3" s="13" t="s">
        <v>55</v>
      </c>
      <c r="D3" s="13">
        <v>1000</v>
      </c>
      <c r="G3" s="13" t="s">
        <v>51</v>
      </c>
      <c r="H3" s="13" t="s">
        <v>6</v>
      </c>
      <c r="I3" s="13" t="s">
        <v>56</v>
      </c>
      <c r="J3" s="13" t="s">
        <v>57</v>
      </c>
      <c r="K3" s="13" t="s">
        <v>58</v>
      </c>
      <c r="L3" s="13" t="s">
        <v>6</v>
      </c>
      <c r="M3" s="13" t="s">
        <v>56</v>
      </c>
      <c r="N3" s="13" t="s">
        <v>57</v>
      </c>
    </row>
    <row r="4" spans="1:14">
      <c r="A4" s="13" t="s">
        <v>59</v>
      </c>
      <c r="B4" s="15">
        <v>3000</v>
      </c>
      <c r="C4" s="13" t="s">
        <v>60</v>
      </c>
      <c r="D4" s="13">
        <v>2000</v>
      </c>
      <c r="G4" s="13" t="s">
        <v>54</v>
      </c>
      <c r="H4" s="13">
        <v>1000</v>
      </c>
      <c r="I4" s="13" t="s">
        <v>61</v>
      </c>
      <c r="J4" s="19">
        <f>IF(I4="是",H4/$H$11,IF(I4="否","N"))</f>
        <v>0.05</v>
      </c>
      <c r="K4" s="13" t="s">
        <v>55</v>
      </c>
      <c r="L4" s="13">
        <v>1000</v>
      </c>
      <c r="M4" s="13" t="s">
        <v>61</v>
      </c>
      <c r="N4" s="19">
        <f>IF(M4="是",L4/$H$11,IF(M4="否","N"))</f>
        <v>0.05</v>
      </c>
    </row>
    <row r="5" spans="1:14">
      <c r="A5" s="13" t="s">
        <v>62</v>
      </c>
      <c r="B5" s="13">
        <v>6000</v>
      </c>
      <c r="C5" s="13" t="s">
        <v>63</v>
      </c>
      <c r="D5" s="13">
        <v>9000</v>
      </c>
      <c r="G5" s="13" t="s">
        <v>59</v>
      </c>
      <c r="H5" s="15">
        <v>3000</v>
      </c>
      <c r="I5" s="13" t="s">
        <v>61</v>
      </c>
      <c r="J5" s="19">
        <f>IF(I5="是",H5/$H$11,IF(I5="否","N"))</f>
        <v>0.15</v>
      </c>
      <c r="K5" s="13" t="s">
        <v>60</v>
      </c>
      <c r="L5" s="13">
        <v>2000</v>
      </c>
      <c r="M5" s="13" t="s">
        <v>61</v>
      </c>
      <c r="N5" s="19">
        <f>IF(M5="是",L5/$H$11,IF(M5="否","N"))</f>
        <v>0.1</v>
      </c>
    </row>
    <row r="6" spans="1:14">
      <c r="A6" s="13" t="s">
        <v>64</v>
      </c>
      <c r="B6" s="13">
        <v>7000</v>
      </c>
      <c r="C6" s="13" t="s">
        <v>65</v>
      </c>
      <c r="D6" s="13">
        <v>4000</v>
      </c>
      <c r="G6" s="13" t="s">
        <v>62</v>
      </c>
      <c r="H6" s="13">
        <v>6000</v>
      </c>
      <c r="I6" s="13" t="s">
        <v>61</v>
      </c>
      <c r="J6" s="19">
        <f>IF(I6="是",H6/$H$11,IF(I6="否","N"))</f>
        <v>0.3</v>
      </c>
      <c r="K6" s="13" t="s">
        <v>63</v>
      </c>
      <c r="L6" s="13">
        <v>9000</v>
      </c>
      <c r="M6" s="13" t="s">
        <v>66</v>
      </c>
      <c r="N6" s="19" t="str">
        <f>IF(M6="是",L6/$H$11,IF(M6="否","N"))</f>
        <v>N</v>
      </c>
    </row>
    <row r="7" spans="1:14">
      <c r="A7" s="13" t="s">
        <v>67</v>
      </c>
      <c r="B7" s="13">
        <v>1000</v>
      </c>
      <c r="C7" s="13" t="s">
        <v>68</v>
      </c>
      <c r="D7" s="13">
        <v>2000</v>
      </c>
      <c r="G7" s="13" t="s">
        <v>64</v>
      </c>
      <c r="H7" s="13">
        <v>7000</v>
      </c>
      <c r="I7" s="13" t="s">
        <v>66</v>
      </c>
      <c r="J7" s="19" t="str">
        <f>IF(I7="是",H7/$H$11,IF(I7="否","N"))</f>
        <v>N</v>
      </c>
      <c r="K7" s="13" t="s">
        <v>65</v>
      </c>
      <c r="L7" s="13">
        <v>4000</v>
      </c>
      <c r="M7" s="13" t="s">
        <v>66</v>
      </c>
      <c r="N7" s="19" t="str">
        <f>IF(M7="是",L7/$H$11,IF(M7="否","N"))</f>
        <v>N</v>
      </c>
    </row>
    <row r="8" spans="1:14">
      <c r="A8" s="13" t="s">
        <v>69</v>
      </c>
      <c r="B8" s="13">
        <v>18000</v>
      </c>
      <c r="C8" s="13" t="s">
        <v>69</v>
      </c>
      <c r="D8" s="13">
        <v>18000</v>
      </c>
      <c r="G8" s="13" t="s">
        <v>67</v>
      </c>
      <c r="H8" s="13">
        <v>1000</v>
      </c>
      <c r="I8" s="13" t="s">
        <v>66</v>
      </c>
      <c r="J8" s="19" t="str">
        <f>IF(I8="是",H8/$H$11,IF(I8="否","N"))</f>
        <v>N</v>
      </c>
      <c r="K8" s="13" t="s">
        <v>68</v>
      </c>
      <c r="L8" s="13">
        <v>2000</v>
      </c>
      <c r="M8" s="13" t="s">
        <v>66</v>
      </c>
      <c r="N8" s="19" t="str">
        <f>IF(M8="是",L8/$H$11,IF(M8="否","N"))</f>
        <v>N</v>
      </c>
    </row>
    <row r="9" spans="1:14">
      <c r="A9" s="16" t="s">
        <v>70</v>
      </c>
      <c r="B9" s="13"/>
      <c r="C9" s="13"/>
      <c r="D9" s="13"/>
      <c r="G9" s="13" t="s">
        <v>69</v>
      </c>
      <c r="H9" s="13">
        <v>18000</v>
      </c>
      <c r="I9" s="13"/>
      <c r="J9" s="20">
        <f>SUM(J4:J8)</f>
        <v>0.5</v>
      </c>
      <c r="K9" s="13" t="s">
        <v>69</v>
      </c>
      <c r="L9" s="13">
        <v>18000</v>
      </c>
      <c r="M9" s="13"/>
      <c r="N9" s="20">
        <f>SUM(N4:N8)</f>
        <v>0.15</v>
      </c>
    </row>
    <row r="10" spans="1:14">
      <c r="A10" s="16" t="s">
        <v>71</v>
      </c>
      <c r="B10" s="17">
        <f>(B3+B4+B5)/20000</f>
        <v>0.5</v>
      </c>
      <c r="C10" s="13"/>
      <c r="D10" s="13"/>
      <c r="G10" t="s">
        <v>72</v>
      </c>
      <c r="H10" s="10">
        <f>J9</f>
        <v>0.5</v>
      </c>
      <c r="K10" t="s">
        <v>73</v>
      </c>
      <c r="N10" s="10">
        <f>N9</f>
        <v>0.15</v>
      </c>
    </row>
    <row r="11" spans="1:8">
      <c r="A11" s="16" t="s">
        <v>74</v>
      </c>
      <c r="B11" s="17">
        <f>(D3+D4)/20000</f>
        <v>0.15</v>
      </c>
      <c r="C11" s="13"/>
      <c r="D11" s="13"/>
      <c r="G11" t="s">
        <v>75</v>
      </c>
      <c r="H11">
        <v>20000</v>
      </c>
    </row>
    <row r="12" spans="1:8">
      <c r="A12" s="16" t="s">
        <v>76</v>
      </c>
      <c r="B12" s="13"/>
      <c r="C12" s="13"/>
      <c r="D12" s="13"/>
      <c r="G12" t="s">
        <v>77</v>
      </c>
      <c r="H12">
        <f>H11*(1+30%)</f>
        <v>26000</v>
      </c>
    </row>
    <row r="13" spans="1:8">
      <c r="A13" s="16" t="s">
        <v>78</v>
      </c>
      <c r="B13" s="13">
        <f>20000*(1+30%)*12%*(1-60%)</f>
        <v>1248</v>
      </c>
      <c r="C13" s="13"/>
      <c r="D13" s="13"/>
      <c r="G13" t="s">
        <v>79</v>
      </c>
      <c r="H13" s="18">
        <v>0.12</v>
      </c>
    </row>
    <row r="14" spans="1:8">
      <c r="A14" s="16" t="s">
        <v>80</v>
      </c>
      <c r="B14" s="13"/>
      <c r="C14" s="13"/>
      <c r="D14" s="13"/>
      <c r="G14" t="s">
        <v>81</v>
      </c>
      <c r="H14" s="18">
        <v>0.4</v>
      </c>
    </row>
    <row r="15" spans="1:8">
      <c r="A15" s="16" t="s">
        <v>82</v>
      </c>
      <c r="B15" s="13">
        <f>20000*30%*(B10-B11)-B13+148</f>
        <v>1000</v>
      </c>
      <c r="C15" s="13"/>
      <c r="D15" s="13"/>
      <c r="G15" t="s">
        <v>83</v>
      </c>
      <c r="H15">
        <f>(H10-N10)*(H12-H11)-H13*H14*H12+148</f>
        <v>1000</v>
      </c>
    </row>
    <row r="16" spans="1:4">
      <c r="A16" t="s">
        <v>70</v>
      </c>
      <c r="B16" s="13"/>
      <c r="C16" s="13"/>
      <c r="D16" s="13"/>
    </row>
    <row r="17" spans="1:4">
      <c r="A17" s="16" t="s">
        <v>84</v>
      </c>
      <c r="B17" s="13"/>
      <c r="C17" s="13"/>
      <c r="D17" s="13"/>
    </row>
    <row r="18" spans="1:4">
      <c r="A18" s="16" t="s">
        <v>85</v>
      </c>
      <c r="B18" s="13"/>
      <c r="C18" s="13"/>
      <c r="D18" s="13"/>
    </row>
    <row r="19" spans="1:4">
      <c r="A19" s="16" t="s">
        <v>86</v>
      </c>
      <c r="B19" s="13"/>
      <c r="C19" s="13"/>
      <c r="D19" s="13"/>
    </row>
    <row r="20" spans="1:4">
      <c r="A20" s="16" t="s">
        <v>76</v>
      </c>
      <c r="B20" s="13"/>
      <c r="C20" s="13"/>
      <c r="D20" s="13"/>
    </row>
    <row r="21" spans="1:4">
      <c r="A21" s="16" t="s">
        <v>87</v>
      </c>
      <c r="B21" s="13"/>
      <c r="C21" s="13"/>
      <c r="D21" s="13"/>
    </row>
    <row r="22" spans="1:4">
      <c r="A22" s="16" t="s">
        <v>80</v>
      </c>
      <c r="B22" s="13"/>
      <c r="C22" s="13"/>
      <c r="D22" s="13"/>
    </row>
    <row r="23" spans="1:4">
      <c r="A23" s="16" t="s">
        <v>88</v>
      </c>
      <c r="B23" s="13"/>
      <c r="C23" s="13"/>
      <c r="D23" s="13"/>
    </row>
  </sheetData>
  <mergeCells count="2">
    <mergeCell ref="A1:D1"/>
    <mergeCell ref="G2:N2"/>
  </mergeCells>
  <dataValidations count="1">
    <dataValidation type="list" allowBlank="1" showInputMessage="1" showErrorMessage="1" sqref="I4:I9 M4:M8">
      <formula1>"是,否"</formula1>
    </dataValidation>
  </dataValidations>
  <pageMargins left="0.75" right="0.75" top="1" bottom="1" header="0.5" footer="0.5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3"/>
  <sheetViews>
    <sheetView topLeftCell="A2" workbookViewId="0">
      <selection activeCell="C13" sqref="C13"/>
    </sheetView>
  </sheetViews>
  <sheetFormatPr defaultColWidth="9.02727272727273" defaultRowHeight="14" outlineLevelCol="4"/>
  <sheetData>
    <row r="2" ht="34" customHeight="1" spans="1:5">
      <c r="A2" s="11" t="s">
        <v>89</v>
      </c>
      <c r="B2" s="11"/>
      <c r="C2" s="11"/>
      <c r="D2" s="11"/>
      <c r="E2" s="11"/>
    </row>
    <row r="3" spans="1:5">
      <c r="A3" s="2" t="s">
        <v>90</v>
      </c>
      <c r="B3" s="5" t="s">
        <v>91</v>
      </c>
      <c r="C3" s="5" t="s">
        <v>92</v>
      </c>
      <c r="D3" s="5" t="s">
        <v>63</v>
      </c>
      <c r="E3" s="5" t="s">
        <v>93</v>
      </c>
    </row>
    <row r="4" spans="1:5">
      <c r="A4" s="2"/>
      <c r="B4" s="5" t="s">
        <v>94</v>
      </c>
      <c r="C4" s="4">
        <v>100</v>
      </c>
      <c r="D4" s="4"/>
      <c r="E4" s="4">
        <v>1</v>
      </c>
    </row>
    <row r="5" spans="1:5">
      <c r="A5" s="2"/>
      <c r="B5" s="5" t="s">
        <v>95</v>
      </c>
      <c r="C5" s="4">
        <v>110</v>
      </c>
      <c r="D5" s="4"/>
      <c r="E5" s="4">
        <v>10</v>
      </c>
    </row>
    <row r="6" spans="1:5">
      <c r="A6" s="2"/>
      <c r="B6" s="5" t="s">
        <v>96</v>
      </c>
      <c r="C6" s="6">
        <v>0.11</v>
      </c>
      <c r="D6" s="6">
        <v>0.09</v>
      </c>
      <c r="E6" s="3"/>
    </row>
    <row r="7" spans="1:5">
      <c r="A7" s="2"/>
      <c r="B7" s="5" t="s">
        <v>97</v>
      </c>
      <c r="C7" s="3"/>
      <c r="D7" s="3"/>
      <c r="E7" s="3">
        <v>0.8</v>
      </c>
    </row>
    <row r="8" spans="1:5">
      <c r="A8" s="2"/>
      <c r="B8" s="5" t="s">
        <v>98</v>
      </c>
      <c r="C8" s="3"/>
      <c r="D8" s="3"/>
      <c r="E8" s="6">
        <v>0.05</v>
      </c>
    </row>
    <row r="9" spans="1:5">
      <c r="A9" s="2"/>
      <c r="B9" s="5" t="s">
        <v>99</v>
      </c>
      <c r="C9" s="6">
        <v>0.02</v>
      </c>
      <c r="D9" s="3"/>
      <c r="E9" s="6">
        <v>0.04</v>
      </c>
    </row>
    <row r="10" spans="1:5">
      <c r="A10" s="2"/>
      <c r="B10" s="5" t="s">
        <v>100</v>
      </c>
      <c r="C10" s="6">
        <v>0.25</v>
      </c>
      <c r="D10" s="6">
        <v>0.25</v>
      </c>
      <c r="E10" s="3"/>
    </row>
    <row r="11" spans="1:5">
      <c r="A11" s="2" t="s">
        <v>101</v>
      </c>
      <c r="B11" s="5" t="s">
        <v>102</v>
      </c>
      <c r="C11" s="3"/>
      <c r="D11" s="3"/>
      <c r="E11" s="8">
        <f>E7*(1+E8)/E5</f>
        <v>0.084</v>
      </c>
    </row>
    <row r="12" spans="1:5">
      <c r="A12" s="2"/>
      <c r="B12" s="5" t="s">
        <v>103</v>
      </c>
      <c r="C12" s="8">
        <f>C4*C6*(1-C10)/(C5*(1-C9))</f>
        <v>0.076530612244898</v>
      </c>
      <c r="D12" s="8">
        <f>D6*(1-D10)/(1-D9)</f>
        <v>0.0675</v>
      </c>
      <c r="E12" s="8">
        <f>E11/(1-E9)+E8</f>
        <v>0.1375</v>
      </c>
    </row>
    <row r="13" spans="1:5">
      <c r="A13" s="2" t="s">
        <v>104</v>
      </c>
      <c r="B13" s="2"/>
      <c r="C13" s="3">
        <f>RANK(C12,$C$12:$E$12,1)</f>
        <v>2</v>
      </c>
      <c r="D13" s="3">
        <f>RANK(D12,$C$12:$E$12,1)</f>
        <v>1</v>
      </c>
      <c r="E13" s="3">
        <f>RANK(E12,$C$12:$E$12,1)</f>
        <v>3</v>
      </c>
    </row>
  </sheetData>
  <mergeCells count="4">
    <mergeCell ref="A2:E2"/>
    <mergeCell ref="A13:B13"/>
    <mergeCell ref="A3:A10"/>
    <mergeCell ref="A11:A12"/>
  </mergeCells>
  <pageMargins left="0.75" right="0.75" top="1" bottom="1" header="0.5" footer="0.5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14"/>
  <sheetViews>
    <sheetView tabSelected="1" workbookViewId="0">
      <selection activeCell="I16" sqref="I16"/>
    </sheetView>
  </sheetViews>
  <sheetFormatPr defaultColWidth="9.02727272727273" defaultRowHeight="14" outlineLevelCol="6"/>
  <cols>
    <col min="2" max="2" width="12.6363636363636" customWidth="1"/>
    <col min="7" max="7" width="10.7272727272727" customWidth="1"/>
  </cols>
  <sheetData>
    <row r="2" ht="45" customHeight="1" spans="1:6">
      <c r="A2" s="1" t="s">
        <v>105</v>
      </c>
      <c r="B2" s="1"/>
      <c r="C2" s="1"/>
      <c r="D2" s="1"/>
      <c r="E2" s="1"/>
      <c r="F2" s="1"/>
    </row>
    <row r="3" spans="1:6">
      <c r="A3" s="2" t="s">
        <v>90</v>
      </c>
      <c r="B3" s="3" t="s">
        <v>91</v>
      </c>
      <c r="C3" s="3" t="s">
        <v>63</v>
      </c>
      <c r="D3" s="3" t="s">
        <v>92</v>
      </c>
      <c r="E3" s="3" t="s">
        <v>93</v>
      </c>
      <c r="F3" s="3" t="s">
        <v>68</v>
      </c>
    </row>
    <row r="4" spans="1:6">
      <c r="A4" s="2"/>
      <c r="B4" s="3" t="s">
        <v>106</v>
      </c>
      <c r="C4" s="4">
        <v>800</v>
      </c>
      <c r="D4" s="4">
        <v>1500</v>
      </c>
      <c r="E4" s="4">
        <v>2500</v>
      </c>
      <c r="F4" s="4">
        <v>200</v>
      </c>
    </row>
    <row r="5" spans="1:6">
      <c r="A5" s="2"/>
      <c r="B5" s="3" t="s">
        <v>107</v>
      </c>
      <c r="C5" s="3">
        <v>3</v>
      </c>
      <c r="D5" s="3">
        <v>5</v>
      </c>
      <c r="E5" s="5" t="s">
        <v>108</v>
      </c>
      <c r="F5" s="5" t="s">
        <v>108</v>
      </c>
    </row>
    <row r="6" spans="1:6">
      <c r="A6" s="2"/>
      <c r="B6" s="3" t="s">
        <v>96</v>
      </c>
      <c r="C6" s="6">
        <v>0.09</v>
      </c>
      <c r="D6" s="6">
        <v>0.1</v>
      </c>
      <c r="E6" s="3" t="s">
        <v>26</v>
      </c>
      <c r="F6" s="3" t="s">
        <v>26</v>
      </c>
    </row>
    <row r="7" spans="1:6">
      <c r="A7" s="2"/>
      <c r="B7" s="3" t="s">
        <v>109</v>
      </c>
      <c r="C7" s="3" t="s">
        <v>26</v>
      </c>
      <c r="D7" s="3" t="s">
        <v>26</v>
      </c>
      <c r="E7" s="6">
        <v>0.12</v>
      </c>
      <c r="F7" s="6">
        <f>E7</f>
        <v>0.12</v>
      </c>
    </row>
    <row r="8" spans="1:6">
      <c r="A8" s="2"/>
      <c r="B8" s="3" t="s">
        <v>110</v>
      </c>
      <c r="C8" s="3" t="s">
        <v>26</v>
      </c>
      <c r="D8" s="3" t="s">
        <v>26</v>
      </c>
      <c r="E8" s="6">
        <v>0.04</v>
      </c>
      <c r="F8" s="6">
        <f>E8</f>
        <v>0.04</v>
      </c>
    </row>
    <row r="9" spans="1:6">
      <c r="A9" s="2"/>
      <c r="B9" s="3" t="s">
        <v>111</v>
      </c>
      <c r="C9" s="3">
        <v>0</v>
      </c>
      <c r="D9" s="6">
        <v>0.02</v>
      </c>
      <c r="E9" s="6">
        <v>0.03</v>
      </c>
      <c r="F9" s="3">
        <v>0</v>
      </c>
    </row>
    <row r="10" spans="1:6">
      <c r="A10" s="2"/>
      <c r="B10" s="3" t="s">
        <v>11</v>
      </c>
      <c r="C10" s="6">
        <v>0.25</v>
      </c>
      <c r="D10" s="6">
        <v>0.25</v>
      </c>
      <c r="E10" s="3" t="s">
        <v>26</v>
      </c>
      <c r="F10" s="3" t="s">
        <v>26</v>
      </c>
    </row>
    <row r="11" spans="1:6">
      <c r="A11" s="2" t="s">
        <v>101</v>
      </c>
      <c r="B11" s="3" t="s">
        <v>112</v>
      </c>
      <c r="C11" s="7">
        <f>C4/SUM($C$4:$F$4)</f>
        <v>0.16</v>
      </c>
      <c r="D11" s="7">
        <f>D4/SUM($C$4:$F$4)</f>
        <v>0.3</v>
      </c>
      <c r="E11" s="7">
        <f>E4/SUM($C$4:$F$4)</f>
        <v>0.5</v>
      </c>
      <c r="F11" s="7">
        <f>F4/SUM($C$4:$F$4)</f>
        <v>0.04</v>
      </c>
    </row>
    <row r="12" spans="1:6">
      <c r="A12" s="2"/>
      <c r="B12" s="3" t="s">
        <v>113</v>
      </c>
      <c r="C12" s="8">
        <f>C6*(1-C10)/(1-C9)</f>
        <v>0.0675</v>
      </c>
      <c r="D12" s="8">
        <f>D6*(1-D10)/(1-D9)</f>
        <v>0.076530612244898</v>
      </c>
      <c r="E12" s="8">
        <f>E7/(1-E9)+E8</f>
        <v>0.163711340206186</v>
      </c>
      <c r="F12" s="8">
        <f>F7/(1-F9)+F8</f>
        <v>0.16</v>
      </c>
    </row>
    <row r="13" spans="1:7">
      <c r="A13" s="2"/>
      <c r="B13" s="3" t="s">
        <v>114</v>
      </c>
      <c r="C13" s="9">
        <f>C11*C12+D11*D12+E11*E12+F11*F12</f>
        <v>0.122014853776562</v>
      </c>
      <c r="D13" s="9"/>
      <c r="E13" s="9"/>
      <c r="F13" s="9"/>
      <c r="G13" s="10" cm="1">
        <f t="array" ref="G13">SUMPRODUCT(C11:F11,C12:F12)</f>
        <v>0.122014853776562</v>
      </c>
    </row>
    <row r="14" spans="1:6">
      <c r="A14" s="2" t="s">
        <v>115</v>
      </c>
      <c r="B14" s="2"/>
      <c r="C14" s="5" t="str">
        <f>"每使用100元资金的税后代价为"&amp;ROUND(C13*100,2)&amp;"元"</f>
        <v>每使用100元资金的税后代价为12.2元</v>
      </c>
      <c r="D14" s="5"/>
      <c r="E14" s="5"/>
      <c r="F14" s="5"/>
    </row>
  </sheetData>
  <mergeCells count="6">
    <mergeCell ref="A2:F2"/>
    <mergeCell ref="C13:F13"/>
    <mergeCell ref="A14:B14"/>
    <mergeCell ref="C14:F14"/>
    <mergeCell ref="A3:A10"/>
    <mergeCell ref="A11:A13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实训 无差别点（新增练习）</vt:lpstr>
      <vt:lpstr>实训3-1 无差别点</vt:lpstr>
      <vt:lpstr>实训3-2 线性回归法</vt:lpstr>
      <vt:lpstr>实训3-3</vt:lpstr>
      <vt:lpstr>实训3-4高低点</vt:lpstr>
      <vt:lpstr>实训3-5销售百分比</vt:lpstr>
      <vt:lpstr>实训3-6个别资本成本计算与排序</vt:lpstr>
      <vt:lpstr>实训3-7综合资本成本计算表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86155</dc:creator>
  <cp:lastModifiedBy>丁老师</cp:lastModifiedBy>
  <dcterms:created xsi:type="dcterms:W3CDTF">2024-04-07T02:36:00Z</dcterms:created>
  <dcterms:modified xsi:type="dcterms:W3CDTF">2024-12-11T12:55:14Z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9E0886DC74ED4F2ABA931345F9E25C77_13</vt:lpwstr>
  </property>
  <property fmtid="{D5CDD505-2E9C-101B-9397-08002B2CF9AE}" pid="3" name="KSOProductBuildVer">
    <vt:lpwstr>2052-12.1.0.19302</vt:lpwstr>
  </property>
</Properties>
</file>